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1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<sst xmlns="http://schemas.openxmlformats.org/spreadsheetml/2006/main" count="44" uniqueCount="42">
  <si>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д.14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</si>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</sst>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0.285156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3901.9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3370.3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531.6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1646077.4</v>
      </c>
      <c r="F10" s="7">
        <f>SUM(F11:F15)</f>
        <v>1564495.5300000003</v>
      </c>
      <c r="G10" s="7">
        <f>SUM(G11:G15)</f>
        <v>272849.38</v>
      </c>
    </row>
    <row r="11" spans="1:8" ht="15.75" x14ac:dyDescent="0.25">
      <c r="A11" s="33" t="s">
        <v>11</v>
      </c>
      <c r="B11" s="34"/>
      <c r="C11" s="34"/>
      <c r="D11" s="35"/>
      <c r="E11" s="8">
        <v>771223.2</v>
      </c>
      <c r="F11" s="8">
        <v>729833.81</v>
      </c>
      <c r="G11" s="9">
        <v>145435.75</v>
      </c>
    </row>
    <row r="12" spans="1:8" ht="15.75" x14ac:dyDescent="0.25">
      <c r="A12" s="33" t="s">
        <v>12</v>
      </c>
      <c r="B12" s="34"/>
      <c r="C12" s="34"/>
      <c r="D12" s="35"/>
      <c r="E12" s="8">
        <v>0</v>
      </c>
      <c r="F12" s="8">
        <v>0</v>
      </c>
      <c r="G12" s="9">
        <v>0</v>
      </c>
    </row>
    <row r="13" spans="1:8" ht="15.75" x14ac:dyDescent="0.25">
      <c r="A13" s="33" t="s">
        <v>13</v>
      </c>
      <c r="B13" s="34"/>
      <c r="C13" s="34"/>
      <c r="D13" s="35"/>
      <c r="E13" s="8">
        <v>142108.15</v>
      </c>
      <c r="F13" s="8">
        <v>136216.17000000001</v>
      </c>
      <c r="G13" s="9">
        <v>20636.5</v>
      </c>
    </row>
    <row r="14" spans="1:8" ht="15.75" x14ac:dyDescent="0.25">
      <c r="A14" s="33" t="s">
        <v>14</v>
      </c>
      <c r="B14" s="34"/>
      <c r="C14" s="34"/>
      <c r="D14" s="35"/>
      <c r="E14" s="8">
        <v>258193.93</v>
      </c>
      <c r="F14" s="8">
        <v>247207.92</v>
      </c>
      <c r="G14" s="9">
        <v>39320.01</v>
      </c>
    </row>
    <row r="15" spans="1:8" ht="15.75" x14ac:dyDescent="0.25">
      <c r="A15" s="47" t="s">
        <v>15</v>
      </c>
      <c r="B15" s="47"/>
      <c r="C15" s="47"/>
      <c r="D15" s="47"/>
      <c r="E15" s="8">
        <v>474552.12</v>
      </c>
      <c r="F15" s="8">
        <v>451237.63</v>
      </c>
      <c r="G15" s="9">
        <v>67457.119999999995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932109.91</v>
      </c>
      <c r="F16" s="7">
        <f t="shared" ref="F16:G16" si="0">F17+F21+F22+F23</f>
        <v>912555.54</v>
      </c>
      <c r="G16" s="7">
        <f t="shared" si="0"/>
        <v>88946.069999999992</v>
      </c>
    </row>
    <row r="17" spans="1:10" ht="34.15" customHeight="1" x14ac:dyDescent="0.25">
      <c r="A17" s="51" t="s">
        <v>30</v>
      </c>
      <c r="B17" s="52"/>
      <c r="C17" s="52"/>
      <c r="D17" s="53"/>
      <c r="E17" s="8">
        <v>910930.24</v>
      </c>
      <c r="F17" s="8">
        <v>892163.52</v>
      </c>
      <c r="G17" s="9">
        <v>86334.87</v>
      </c>
    </row>
    <row r="18" spans="1:10" ht="15.75" hidden="1" x14ac:dyDescent="0.25">
      <c r="A18" s="47" t="s">
        <v>16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17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18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31</v>
      </c>
      <c r="B21" s="34"/>
      <c r="C21" s="34"/>
      <c r="D21" s="35"/>
      <c r="E21" s="8">
        <v>1629.06</v>
      </c>
      <c r="F21" s="8">
        <v>1578.43</v>
      </c>
      <c r="G21" s="9">
        <v>200.92</v>
      </c>
    </row>
    <row r="22" spans="1:10" ht="15.75" x14ac:dyDescent="0.25">
      <c r="A22" s="33" t="s">
        <v>32</v>
      </c>
      <c r="B22" s="34"/>
      <c r="C22" s="34"/>
      <c r="D22" s="35"/>
      <c r="E22" s="8">
        <v>0</v>
      </c>
      <c r="F22" s="8">
        <v>0</v>
      </c>
      <c r="G22" s="9">
        <v>0</v>
      </c>
    </row>
    <row r="23" spans="1:10" ht="15.75" x14ac:dyDescent="0.25">
      <c r="A23" s="33" t="s">
        <v>33</v>
      </c>
      <c r="B23" s="34"/>
      <c r="C23" s="34"/>
      <c r="D23" s="35"/>
      <c r="E23" s="8">
        <v>19550.61</v>
      </c>
      <c r="F23" s="8">
        <v>18813.59</v>
      </c>
      <c r="G23" s="9">
        <v>2410.2800000000002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20</v>
      </c>
      <c r="B25" s="47"/>
      <c r="C25" s="47"/>
      <c r="D25" s="47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471299.58</v>
      </c>
      <c r="G28" s="21"/>
    </row>
    <row r="29" spans="1:10" ht="45.75" customHeight="1" x14ac:dyDescent="0.25">
      <c r="A29" s="57" t="s">
        <v>35</v>
      </c>
      <c r="B29" s="58"/>
      <c r="C29" s="58"/>
      <c r="D29" s="58"/>
      <c r="E29" s="59"/>
      <c r="F29" s="16">
        <v>52399.46</v>
      </c>
    </row>
    <row r="30" spans="1:10" ht="60.75" customHeight="1" x14ac:dyDescent="0.25">
      <c r="A30" s="57" t="s">
        <v>36</v>
      </c>
      <c r="B30" s="58"/>
      <c r="C30" s="58"/>
      <c r="D30" s="58"/>
      <c r="E30" s="59"/>
      <c r="F30" s="16">
        <f>115754.88+43068.83</f>
        <v>158823.71000000002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67377+20651.1+73569.68</f>
        <v>161597.78</v>
      </c>
    </row>
    <row r="32" spans="1:10" ht="15.75" x14ac:dyDescent="0.25">
      <c r="A32" s="63" t="s">
        <v>37</v>
      </c>
      <c r="B32" s="64"/>
      <c r="C32" s="64"/>
      <c r="D32" s="64"/>
      <c r="E32" s="65"/>
      <c r="F32" s="14">
        <f>F29+F30+F31</f>
        <v>372820.95</v>
      </c>
    </row>
    <row r="33" spans="1:8" ht="15.75" x14ac:dyDescent="0.25">
      <c r="A33" s="63" t="s">
        <v>27</v>
      </c>
      <c r="B33" s="64"/>
      <c r="C33" s="64"/>
      <c r="D33" s="64"/>
      <c r="E33" s="65"/>
      <c r="F33" s="14">
        <f>SUM(F34:F35)</f>
        <v>136138.47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54899.32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81239.149999999994</v>
      </c>
    </row>
    <row r="36" spans="1:8" ht="15.75" x14ac:dyDescent="0.25">
      <c r="A36" s="54" t="s">
        <v>38</v>
      </c>
      <c r="B36" s="54"/>
      <c r="C36" s="54"/>
      <c r="D36" s="54"/>
      <c r="E36" s="54"/>
      <c r="F36" s="14">
        <f>F32+F33</f>
        <v>508959.42000000004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910930.24</v>
      </c>
    </row>
    <row r="38" spans="1:8" ht="15.75" x14ac:dyDescent="0.25">
      <c r="A38" s="56" t="s">
        <v>39</v>
      </c>
      <c r="B38" s="56"/>
      <c r="C38" s="56"/>
      <c r="D38" s="56"/>
      <c r="E38" s="56"/>
      <c r="F38" s="14">
        <f>F17</f>
        <v>892163.52</v>
      </c>
      <c r="H38" s="15"/>
    </row>
    <row r="39" spans="1:8" ht="15.75" x14ac:dyDescent="0.25">
      <c r="A39" s="54" t="s">
        <v>25</v>
      </c>
      <c r="B39" s="54"/>
      <c r="C39" s="54"/>
      <c r="D39" s="54"/>
      <c r="E39" s="54"/>
      <c r="F39" s="14">
        <f>F28+F37-F36</f>
        <v>873270.4</v>
      </c>
      <c r="H39" s="10"/>
    </row>
    <row r="41" spans="1:8" x14ac:dyDescent="0.2">
      <c r="A41" s="1" t="s">
        <v>26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Полесск.14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2013-09-09T05:31:32Z</cp:lastPrinted>
  <dcterms:created xsi:type="dcterms:W3CDTF">2013-05-24T06:52:54Z</dcterms:created>
  <dcterms:modified xsi:type="dcterms:W3CDTF">2019-03-13T09:41:53Z</dcterms:modified>
</cp:coreProperties>
</file>